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'2023'!$A$1:$D$24</definedName>
  </definedNames>
  <calcPr calcId="124519"/>
</workbook>
</file>

<file path=xl/calcChain.xml><?xml version="1.0" encoding="utf-8"?>
<calcChain xmlns="http://schemas.openxmlformats.org/spreadsheetml/2006/main">
  <c r="B24" i="1"/>
  <c r="D24"/>
  <c r="B12"/>
  <c r="D20"/>
  <c r="B20"/>
  <c r="D17"/>
  <c r="B17"/>
  <c r="D12" l="1"/>
</calcChain>
</file>

<file path=xl/sharedStrings.xml><?xml version="1.0" encoding="utf-8"?>
<sst xmlns="http://schemas.openxmlformats.org/spreadsheetml/2006/main" count="33" uniqueCount="27">
  <si>
    <t>Приложение № 7</t>
  </si>
  <si>
    <t>к решению Собрания депутатов</t>
  </si>
  <si>
    <t>МЕЖБЮДЖЕТНЫЕ ТРАНСФЕРТЫ,</t>
  </si>
  <si>
    <t>ПРЕДОСТАВЛЯЕМЫЕ БЮДЖЕТАМ СЕЛЬСКИХ ПОСЕЛЕНИЙ В 2023 ГОДУ</t>
  </si>
  <si>
    <t xml:space="preserve"> рублей</t>
  </si>
  <si>
    <t xml:space="preserve">Наименование </t>
  </si>
  <si>
    <t>Сумма</t>
  </si>
  <si>
    <t>Изменения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</si>
  <si>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</si>
  <si>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</si>
  <si>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</si>
  <si>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-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</si>
  <si>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</si>
  <si>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</si>
  <si>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</si>
  <si>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</si>
  <si>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</si>
  <si>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Прочие межбюджетные трансферты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</si>
  <si>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</si>
  <si>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>Иные межбюджетные трансферты</t>
  </si>
  <si>
    <t>Иные межбюджетные трансферты из районного дорожного фонда</t>
  </si>
  <si>
    <t xml:space="preserve">Шарьинского муниципального района                   </t>
  </si>
  <si>
    <t>Уточненная сумма на 01.10.2023</t>
  </si>
  <si>
    <t>+9354513,31</t>
  </si>
  <si>
    <t>+3059156</t>
  </si>
  <si>
    <t>+12413669,31</t>
  </si>
  <si>
    <t>от " 25  " октября     2023г. №65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</si>
</sst>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4" fontId="3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abSelected="1" workbookViewId="0">
      <selection activeCell="D5" sqref="D5"/>
    </sheetView>
  </sheetViews>
  <sheetFormatPr defaultRowHeight="15"/>
  <cols>
    <col min="1" max="1" width="65.42578125" style="1" customWidth="1"/>
    <col min="2" max="2" width="17.85546875" style="1" customWidth="1"/>
    <col min="3" max="3" width="17.140625" style="1" customWidth="1"/>
    <col min="4" max="4" width="17.28515625" style="1" customWidth="1"/>
    <col min="5" max="16384" width="9.140625" style="1"/>
  </cols>
  <sheetData>
    <row r="1" spans="1:4" ht="3.75" customHeight="1"/>
    <row r="2" spans="1:4" ht="14.25" customHeight="1">
      <c r="A2" s="2"/>
      <c r="B2" s="2"/>
      <c r="C2" s="2"/>
      <c r="D2" s="2" t="s">
        <v>0</v>
      </c>
    </row>
    <row r="3" spans="1:4" ht="12.75" customHeight="1">
      <c r="D3" s="2" t="s">
        <v>1</v>
      </c>
    </row>
    <row r="4" spans="1:4" ht="11.25" customHeight="1">
      <c r="A4" s="2"/>
      <c r="B4" s="2"/>
      <c r="C4" s="2"/>
      <c r="D4" s="2" t="s">
        <v>21</v>
      </c>
    </row>
    <row r="5" spans="1:4" ht="15" customHeight="1">
      <c r="A5" s="2"/>
      <c r="B5" s="2"/>
      <c r="C5" s="2"/>
      <c r="D5" s="2" t="s">
        <v>26</v>
      </c>
    </row>
    <row r="6" spans="1:4" ht="24" customHeight="1">
      <c r="A6" s="29"/>
      <c r="B6" s="29"/>
      <c r="C6" s="29"/>
      <c r="D6" s="29"/>
    </row>
    <row r="7" spans="1:4" ht="12" customHeight="1"/>
    <row r="8" spans="1:4" ht="15" customHeight="1">
      <c r="A8" s="30" t="s">
        <v>2</v>
      </c>
      <c r="B8" s="30"/>
      <c r="C8" s="30"/>
      <c r="D8" s="30"/>
    </row>
    <row r="9" spans="1:4" ht="13.5" customHeight="1">
      <c r="A9" s="31" t="s">
        <v>3</v>
      </c>
      <c r="B9" s="31"/>
      <c r="C9" s="31"/>
      <c r="D9" s="31"/>
    </row>
    <row r="10" spans="1:4" ht="14.25" customHeight="1">
      <c r="A10" s="3"/>
      <c r="B10" s="3"/>
      <c r="C10" s="3"/>
      <c r="D10" s="4" t="s">
        <v>4</v>
      </c>
    </row>
    <row r="11" spans="1:4" ht="54.75" customHeight="1">
      <c r="A11" s="5" t="s">
        <v>5</v>
      </c>
      <c r="B11" s="6" t="s">
        <v>6</v>
      </c>
      <c r="C11" s="5" t="s">
        <v>7</v>
      </c>
      <c r="D11" s="6" t="s">
        <v>22</v>
      </c>
    </row>
    <row r="12" spans="1:4" ht="15.75">
      <c r="A12" s="7" t="s">
        <v>8</v>
      </c>
      <c r="B12" s="26">
        <f>B14+B17+B20+B24</f>
        <v>24405093.149999999</v>
      </c>
      <c r="C12" s="27" t="s">
        <v>25</v>
      </c>
      <c r="D12" s="8">
        <f>D14+D17+D20+D24</f>
        <v>36818762.460000001</v>
      </c>
    </row>
    <row r="13" spans="1:4" ht="15.75">
      <c r="A13" s="9" t="s">
        <v>9</v>
      </c>
      <c r="B13" s="10"/>
      <c r="C13" s="11"/>
      <c r="D13" s="10"/>
    </row>
    <row r="14" spans="1:4" ht="31.5">
      <c r="A14" s="12" t="s">
        <v>10</v>
      </c>
      <c r="B14" s="10">
        <v>917280</v>
      </c>
      <c r="C14" s="13" t="s">
        <v>11</v>
      </c>
      <c r="D14" s="10">
        <v>917280</v>
      </c>
    </row>
    <row r="15" spans="1:4" ht="8.25" customHeight="1">
      <c r="A15" s="14"/>
      <c r="B15" s="10"/>
      <c r="C15" s="15"/>
      <c r="D15" s="10"/>
    </row>
    <row r="16" spans="1:4" ht="61.5" customHeight="1">
      <c r="A16" s="16" t="s">
        <v>12</v>
      </c>
      <c r="B16" s="17">
        <v>15648713.15</v>
      </c>
      <c r="C16" s="18" t="s">
        <v>23</v>
      </c>
      <c r="D16" s="17">
        <v>25003226.460000001</v>
      </c>
    </row>
    <row r="17" spans="1:4" ht="19.5" customHeight="1">
      <c r="A17" s="19" t="s">
        <v>13</v>
      </c>
      <c r="B17" s="10">
        <f>SUM(B15:B16)</f>
        <v>15648713.15</v>
      </c>
      <c r="C17" s="27" t="s">
        <v>23</v>
      </c>
      <c r="D17" s="20">
        <f>SUM(D15:D16)</f>
        <v>25003226.460000001</v>
      </c>
    </row>
    <row r="18" spans="1:4" ht="75.75" customHeight="1">
      <c r="A18" s="16" t="s">
        <v>14</v>
      </c>
      <c r="B18" s="21">
        <v>19100</v>
      </c>
      <c r="C18" s="11" t="s">
        <v>11</v>
      </c>
      <c r="D18" s="21">
        <v>19100</v>
      </c>
    </row>
    <row r="19" spans="1:4" ht="60" hidden="1" customHeight="1">
      <c r="A19" s="16" t="s">
        <v>15</v>
      </c>
      <c r="B19" s="21">
        <v>0</v>
      </c>
      <c r="C19" s="11"/>
      <c r="D19" s="21">
        <v>0</v>
      </c>
    </row>
    <row r="20" spans="1:4" ht="23.25" customHeight="1">
      <c r="A20" s="19" t="s">
        <v>16</v>
      </c>
      <c r="B20" s="10">
        <f>SUM(B18)</f>
        <v>19100</v>
      </c>
      <c r="C20" s="13" t="s">
        <v>11</v>
      </c>
      <c r="D20" s="10">
        <f>SUM(D18)</f>
        <v>19100</v>
      </c>
    </row>
    <row r="21" spans="1:4" ht="23.25" customHeight="1">
      <c r="A21" s="22" t="s">
        <v>17</v>
      </c>
      <c r="B21" s="21">
        <v>3290000</v>
      </c>
      <c r="C21" s="28" t="s">
        <v>24</v>
      </c>
      <c r="D21" s="21">
        <v>6349156</v>
      </c>
    </row>
    <row r="22" spans="1:4" ht="86.25" customHeight="1">
      <c r="A22" s="23" t="s">
        <v>18</v>
      </c>
      <c r="B22" s="21">
        <v>4230000</v>
      </c>
      <c r="C22" s="28" t="s">
        <v>11</v>
      </c>
      <c r="D22" s="21">
        <v>4230000</v>
      </c>
    </row>
    <row r="23" spans="1:4" ht="34.5" customHeight="1">
      <c r="A23" s="25" t="s">
        <v>20</v>
      </c>
      <c r="B23" s="21">
        <v>300000</v>
      </c>
      <c r="C23" s="28" t="s">
        <v>11</v>
      </c>
      <c r="D23" s="21">
        <v>300000</v>
      </c>
    </row>
    <row r="24" spans="1:4" ht="15.75">
      <c r="A24" s="19" t="s">
        <v>19</v>
      </c>
      <c r="B24" s="10">
        <f>SUM(B23,B22,B21)</f>
        <v>7820000</v>
      </c>
      <c r="C24" s="27" t="s">
        <v>24</v>
      </c>
      <c r="D24" s="10">
        <f>SUM(D23,D22,D21)</f>
        <v>10879156</v>
      </c>
    </row>
    <row r="25" spans="1:4" ht="15.75">
      <c r="A25" s="24"/>
      <c r="B25" s="24"/>
      <c r="C25" s="24"/>
    </row>
    <row r="26" spans="1:4" ht="15.75">
      <c r="A26" s="24"/>
      <c r="B26" s="24"/>
      <c r="C26" s="24"/>
    </row>
  </sheetData>
  <mergeCells count="3">
    <mergeCell ref="A6:D6"/>
    <mergeCell ref="A8:D8"/>
    <mergeCell ref="A9:D9"/>
  </mergeCells>
  <pageMargins left="0.78740157480314954" right="0.59055118110236249" top="0.78740157480314954" bottom="0.78740157480314954" header="0.23622047244094491" footer="0.15748031496062992"/>
  <pageSetup paperSize="9" scale="77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dcterms:created xsi:type="dcterms:W3CDTF">2001-11-12T11:55:52Z</dcterms:created>
  <dcterms:modified xsi:type="dcterms:W3CDTF">2023-10-25T10:16:34Z</dcterms:modified>
</cp:coreProperties>
</file>